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tabRatio="593" firstSheet="1" activeTab="1"/>
  </bookViews>
  <sheets>
    <sheet name="Sheet1" sheetId="1" state="hidden" r:id="rId1"/>
    <sheet name="OUTAGE" sheetId="3" r:id="rId2"/>
  </sheets>
  <externalReferences>
    <externalReference r:id="rId3"/>
  </externalReferences>
  <definedNames>
    <definedName name="_xlnm._FilterDatabase" localSheetId="1" hidden="1">OUTAGE!$A$4:$L$44</definedName>
    <definedName name="A">[1]Sheet1!$A$3:$A$13</definedName>
    <definedName name="BREAKDOWN">Sheet1!$A$3:$A$13</definedName>
    <definedName name="_xlnm.Print_Area" localSheetId="1">OUTAGE!$A$1:$L$44</definedName>
    <definedName name="reasons">Sheet1!$A$3:$A$13</definedName>
  </definedNames>
  <calcPr calcId="124519"/>
</workbook>
</file>

<file path=xl/calcChain.xml><?xml version="1.0" encoding="utf-8"?>
<calcChain xmlns="http://schemas.openxmlformats.org/spreadsheetml/2006/main">
  <c r="F26" i="3"/>
  <c r="F27"/>
  <c r="F28"/>
  <c r="F13"/>
  <c r="F14"/>
  <c r="F15"/>
  <c r="F16"/>
  <c r="F5"/>
  <c r="F6"/>
  <c r="F7"/>
  <c r="F29"/>
  <c r="F8"/>
  <c r="F22"/>
  <c r="F23"/>
  <c r="F32"/>
  <c r="F33"/>
  <c r="F34"/>
  <c r="F35"/>
  <c r="F36"/>
  <c r="F30"/>
  <c r="F37"/>
  <c r="F42"/>
  <c r="F9"/>
  <c r="F43"/>
  <c r="F17"/>
  <c r="F10"/>
  <c r="F24"/>
  <c r="F25"/>
  <c r="F38"/>
  <c r="F18"/>
  <c r="F44"/>
  <c r="F41"/>
  <c r="F11"/>
  <c r="F19"/>
  <c r="F31"/>
  <c r="F39"/>
  <c r="F40"/>
  <c r="F20"/>
  <c r="F21"/>
  <c r="F12"/>
</calcChain>
</file>

<file path=xl/sharedStrings.xml><?xml version="1.0" encoding="utf-8"?>
<sst xmlns="http://schemas.openxmlformats.org/spreadsheetml/2006/main" count="273" uniqueCount="119">
  <si>
    <t>Sr. No.</t>
  </si>
  <si>
    <t>Date</t>
  </si>
  <si>
    <t>Division</t>
  </si>
  <si>
    <t>Duration</t>
  </si>
  <si>
    <t>Reason for Outage</t>
  </si>
  <si>
    <t>Action</t>
  </si>
  <si>
    <t>No. of consumer affected</t>
  </si>
  <si>
    <t>Remarks</t>
  </si>
  <si>
    <t>Details</t>
  </si>
  <si>
    <t>Main Area affected</t>
  </si>
  <si>
    <t>DAMAGE BY OTHER AGENCIES</t>
  </si>
  <si>
    <t>DISTRIBUTION TR.</t>
  </si>
  <si>
    <t>FORCE MAJEURE  (RAIN/WATER LOGGING/STORM, ETC.)</t>
  </si>
  <si>
    <t>HT SYSTEM FAULT</t>
  </si>
  <si>
    <t>HVDS CABLE &amp; OTHER SYSTEM</t>
  </si>
  <si>
    <t>HVDS TRANSFORMER</t>
  </si>
  <si>
    <t>LT FEEDER</t>
  </si>
  <si>
    <t>PLANNED SHUTDOWN</t>
  </si>
  <si>
    <t>SHEDDING TO REDUCE OVERDRAWAL</t>
  </si>
  <si>
    <t>TRANSMISSION SYSTEM DTL/PGCIL</t>
  </si>
  <si>
    <t>LT SYSTEM FEEDER PILLAR, TERMINATION, ETC.</t>
  </si>
  <si>
    <t>Start Time</t>
  </si>
  <si>
    <t>End Time</t>
  </si>
  <si>
    <t>DISCOM : BYPL</t>
  </si>
  <si>
    <t xml:space="preserve">                                                    </t>
  </si>
  <si>
    <t>KWN</t>
  </si>
  <si>
    <t>TO ATTEND FAULT IN THE LINE</t>
  </si>
  <si>
    <t>NNG</t>
  </si>
  <si>
    <t>LNR</t>
  </si>
  <si>
    <t>YVR</t>
  </si>
  <si>
    <t>KRN</t>
  </si>
  <si>
    <t>TRIPPING</t>
  </si>
  <si>
    <t>PROJECT WORK</t>
  </si>
  <si>
    <t>HVDS LEAD FAULTY SAME REPAIRED</t>
  </si>
  <si>
    <t>NETWORK UPGRADATION WORK</t>
  </si>
  <si>
    <t>DRG</t>
  </si>
  <si>
    <t>DGN</t>
  </si>
  <si>
    <t>REPLACEMENT OF HVDS TRANSFORMER</t>
  </si>
  <si>
    <t>VSE</t>
  </si>
  <si>
    <t>BADARPUR KHADAR</t>
  </si>
  <si>
    <t>BLOCK D-PREET VIHAR</t>
  </si>
  <si>
    <t>OUTAGE REPORT FOR:06:00HRS. OF 14.04.2018 TO 06:00 HRS OF 15.04.2018</t>
  </si>
  <si>
    <t>14.04.2018</t>
  </si>
  <si>
    <t>15.04.2018</t>
  </si>
  <si>
    <t>PNR</t>
  </si>
  <si>
    <t>HVDS CABLE FAULTY, SAME REPAIRED</t>
  </si>
  <si>
    <t>HTAB FAULTY, SAME REPAIRED</t>
  </si>
  <si>
    <t>HTAB CABLE DAMAGED DUE TO FLASH, SAME REPAIRED</t>
  </si>
  <si>
    <t>REPLACEMENT OF HVDS LEAD</t>
  </si>
  <si>
    <t>HVDS LEAD FAULTY, SAME REPLACED</t>
  </si>
  <si>
    <t>TRANSIENT FAULT</t>
  </si>
  <si>
    <t>DP FUSE BLOWN, SAME REPLACED</t>
  </si>
  <si>
    <t>MAINTENANCE WORK OF HVDS CIRCUIT</t>
  </si>
  <si>
    <t>HVDS CIRCUIT MAINTENANCE WORK CARRIED OUT</t>
  </si>
  <si>
    <t>CABLE FAULTY, AREA BACKFEEDED</t>
  </si>
  <si>
    <t>HVDS CABLE FAULTY</t>
  </si>
  <si>
    <t>HVDS CABLE REPAIRED</t>
  </si>
  <si>
    <t>LT STRAIGHT THROUGH JOINT MADE</t>
  </si>
  <si>
    <t>NETWORK UPGRADATION WORK CARRIED OUT</t>
  </si>
  <si>
    <t>NETWORK IMPROVEMENT WORK</t>
  </si>
  <si>
    <t>DISTRIBUTION BOX FAULTY</t>
  </si>
  <si>
    <t>DISTRIBUTION BOX REPLACED</t>
  </si>
  <si>
    <t>DISTRIBUTION BOX REPAIRED &amp; LT STRAIGHT THROUGH JOINT MADE</t>
  </si>
  <si>
    <t>FIRE ON POLE</t>
  </si>
  <si>
    <t>SERVICE LINE DAMAGED, SAME REPLACED</t>
  </si>
  <si>
    <t>MAINTENANCE WORK OF TRANSFORMER</t>
  </si>
  <si>
    <t>OIL FILLING WORK IN TRANSFORMER CARRIED OUT</t>
  </si>
  <si>
    <t>WIRES DAMAGED DUE TO FIRE ON POLE</t>
  </si>
  <si>
    <t>DAMAGED WIRE'S REPAIRED</t>
  </si>
  <si>
    <t>LTAB BURNT, SAME REPAIRED</t>
  </si>
  <si>
    <t>ONE HVDS TRANSFORMER DECLARED FAULTY, SAME REPLACED</t>
  </si>
  <si>
    <t>DT CLEANING WORK CARRIED OUT</t>
  </si>
  <si>
    <t>TRANSFORMER REPLACEMENT WORK</t>
  </si>
  <si>
    <t>ONE 630KVA TRANSFORMER DECLARED FAULTY, SAME REPLACED</t>
  </si>
  <si>
    <t>LT CABLE BURNT, SAME REPAIRED</t>
  </si>
  <si>
    <t>KARISHMA APPT. LAXMI NAGAR.</t>
  </si>
  <si>
    <t>FIRE IN LT POLE</t>
  </si>
  <si>
    <t>JUMPER FOUND BROKEN, SAME REPAIRED</t>
  </si>
  <si>
    <t>HVDS CABLE DAMAGED DUE TO FLASH, SAME REPAIRED</t>
  </si>
  <si>
    <t>HVDS LEAD END BOX FAULTY, SAME REPAIRED</t>
  </si>
  <si>
    <t>MOONGA NAGAR,KARAWAL NAGAR.</t>
  </si>
  <si>
    <t>LT CABLE FAULTY, AREA BACKFEEDED</t>
  </si>
  <si>
    <t>OIL LEAKAGE IN TRANSFORMER, SAME REPLACED</t>
  </si>
  <si>
    <t>MOBILE TRANSFORMER REPLACEMENT WORK</t>
  </si>
  <si>
    <t>MOBILE TRANSFORMER REPLACED BY 630KVA TRANSFORMER</t>
  </si>
  <si>
    <t>SHIV VIHAR PHASE-6.</t>
  </si>
  <si>
    <t>PRIMARY SCHOOL MEET NAGER.</t>
  </si>
  <si>
    <t>CHUNA BHATTI MANDOLI</t>
  </si>
  <si>
    <t>GAGAN CINEMA,NAND NAGRI.</t>
  </si>
  <si>
    <t>AMAR VIHAR,KARAWAL NAGAR.</t>
  </si>
  <si>
    <t>POLICE STATION KHAJORI KHAS.</t>
  </si>
  <si>
    <t>C-BLOCK 3 PUSTA SONIA VIHAR</t>
  </si>
  <si>
    <t>FRIENDS COLONY RAILWAY LINE.</t>
  </si>
  <si>
    <t>ZULFE BANGAL,DILSHAD GARDEN.</t>
  </si>
  <si>
    <t>KHERA VILLAGE,DILSHAD GARDEN.</t>
  </si>
  <si>
    <t>MEET NAGAR,GHONDA.</t>
  </si>
  <si>
    <t>KAMLA MKT POLICE STATION</t>
  </si>
  <si>
    <t>LALITA PARK,LAXMI NAGAR.</t>
  </si>
  <si>
    <t>BLOCK T-PANJABI BASTI.</t>
  </si>
  <si>
    <t>BLOCK T-BALJIT NAGAR.</t>
  </si>
  <si>
    <t>HVDS POLE INSTALLATION WORK</t>
  </si>
  <si>
    <t>NEW HVDS POLE INSTALLED</t>
  </si>
  <si>
    <t>DMS COLONY-PREM NAGAR.</t>
  </si>
  <si>
    <t>BLOCK_8B-DEV NAGAR.</t>
  </si>
  <si>
    <t>BLOCK F-PUNJABI BASTI.</t>
  </si>
  <si>
    <t>HARSH VIHAR,NAND NAGRI.</t>
  </si>
  <si>
    <t>O&amp;M BLOCK, W.P. NAGAR.</t>
  </si>
  <si>
    <t>SHADHRA BAND,YAMUNA VIHAR.</t>
  </si>
  <si>
    <t>SEELAMPUR DOUBLE STOREY</t>
  </si>
  <si>
    <t>SEELAMPUR.</t>
  </si>
  <si>
    <t>E &amp; F WEST KARAWAL NAGAR</t>
  </si>
  <si>
    <t>MAHILA COLONY,KRISHNA NGR.</t>
  </si>
  <si>
    <t>MANDAWALI PR SCHOOL</t>
  </si>
  <si>
    <t>TAULIWALA,PATEL NAGAR.</t>
  </si>
  <si>
    <t>KHAJURI KHADDA,KARAWAL NAGAR.</t>
  </si>
  <si>
    <t>GHARAULI DAIRY,KONDLI.</t>
  </si>
  <si>
    <t>RAMLILA GROUND,KRISHNA NGR.</t>
  </si>
  <si>
    <t>CHUNA BHATTI MANDOLI.</t>
  </si>
  <si>
    <t>WEST PATEL NAGAR.</t>
  </si>
</sst>
</file>

<file path=xl/styles.xml><?xml version="1.0" encoding="utf-8"?>
<styleSheet xmlns="http://schemas.openxmlformats.org/spreadsheetml/2006/main">
  <numFmts count="1">
    <numFmt numFmtId="164" formatCode="h:mm;@"/>
  </numFmts>
  <fonts count="5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3">
    <xf numFmtId="0" fontId="0" fillId="0" borderId="0" xfId="0"/>
    <xf numFmtId="0" fontId="0" fillId="0" borderId="1" xfId="0" applyBorder="1" applyAlignment="1">
      <alignment horizontal="left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20" fontId="4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EHV%20REPORT/CONSUMER%20COMPLAINT%20&amp;%20OUTAGE/2018/FEB-2018/08.02.2018/BSES%20YAMUNA%20POWER%20LTD.%20OUTAGE%20REPORT%20FROM%2006.00%20HRS%20OF%2007.02.2018%20TO%2006.00%20HRS%20OF%2008.02.2018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3"/>
    </sheetNames>
    <sheetDataSet>
      <sheetData sheetId="0">
        <row r="3">
          <cell r="A3" t="str">
            <v>DAMAGE BY OTHER AGENCIES</v>
          </cell>
        </row>
        <row r="4">
          <cell r="A4" t="str">
            <v>DISTRIBUTION TR.</v>
          </cell>
        </row>
        <row r="5">
          <cell r="A5" t="str">
            <v>FORCE MAJEURE  (RAIN/WATER LOGGING/STORM, ETC.)</v>
          </cell>
        </row>
        <row r="6">
          <cell r="A6" t="str">
            <v>HT SYSTEM FAULT</v>
          </cell>
        </row>
        <row r="7">
          <cell r="A7" t="str">
            <v>HVDS CABLE &amp; OTHER SYSTEM</v>
          </cell>
        </row>
        <row r="8">
          <cell r="A8" t="str">
            <v>HVDS TRANSFORMER</v>
          </cell>
        </row>
        <row r="9">
          <cell r="A9" t="str">
            <v>LT SYSTEM FEEDER PILLAR, TERMINATION, ETC.</v>
          </cell>
        </row>
        <row r="10">
          <cell r="A10" t="str">
            <v>LT FEEDER</v>
          </cell>
        </row>
        <row r="11">
          <cell r="A11" t="str">
            <v>PLANNED SHUTDOWN</v>
          </cell>
        </row>
        <row r="12">
          <cell r="A12" t="str">
            <v>SHEDDING TO REDUCE OVERDRAWAL</v>
          </cell>
        </row>
        <row r="13">
          <cell r="A13" t="str">
            <v>TRANSMISSION SYSTEM DTL/PGCIL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A13"/>
  <sheetViews>
    <sheetView workbookViewId="0">
      <selection activeCell="A18" sqref="A18"/>
    </sheetView>
  </sheetViews>
  <sheetFormatPr defaultRowHeight="15"/>
  <cols>
    <col min="1" max="15" width="56.28515625" customWidth="1"/>
  </cols>
  <sheetData>
    <row r="3" spans="1:1">
      <c r="A3" s="1" t="s">
        <v>10</v>
      </c>
    </row>
    <row r="4" spans="1:1">
      <c r="A4" s="1" t="s">
        <v>11</v>
      </c>
    </row>
    <row r="5" spans="1:1">
      <c r="A5" s="1" t="s">
        <v>12</v>
      </c>
    </row>
    <row r="6" spans="1:1">
      <c r="A6" s="1" t="s">
        <v>13</v>
      </c>
    </row>
    <row r="7" spans="1:1">
      <c r="A7" s="1" t="s">
        <v>14</v>
      </c>
    </row>
    <row r="8" spans="1:1">
      <c r="A8" s="1" t="s">
        <v>15</v>
      </c>
    </row>
    <row r="9" spans="1:1">
      <c r="A9" s="1" t="s">
        <v>20</v>
      </c>
    </row>
    <row r="10" spans="1:1">
      <c r="A10" s="1" t="s">
        <v>16</v>
      </c>
    </row>
    <row r="11" spans="1:1">
      <c r="A11" s="1" t="s">
        <v>17</v>
      </c>
    </row>
    <row r="12" spans="1:1">
      <c r="A12" s="1" t="s">
        <v>18</v>
      </c>
    </row>
    <row r="13" spans="1:1">
      <c r="A13" s="1" t="s">
        <v>19</v>
      </c>
    </row>
  </sheetData>
  <sortState ref="A3:A13">
    <sortCondition ref="A3"/>
  </sortState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44"/>
  <sheetViews>
    <sheetView tabSelected="1" zoomScale="80" zoomScaleNormal="80" zoomScaleSheetLayoutView="70" workbookViewId="0">
      <selection activeCell="A5" sqref="A5:A44"/>
    </sheetView>
  </sheetViews>
  <sheetFormatPr defaultRowHeight="15"/>
  <cols>
    <col min="1" max="1" width="8.85546875" style="2" customWidth="1"/>
    <col min="2" max="2" width="13.5703125" style="2" customWidth="1"/>
    <col min="3" max="3" width="12.5703125" style="2" customWidth="1"/>
    <col min="4" max="4" width="12.7109375" style="2" customWidth="1"/>
    <col min="5" max="5" width="12.140625" style="2" customWidth="1"/>
    <col min="6" max="6" width="11.28515625" style="2" customWidth="1"/>
    <col min="7" max="7" width="30" style="2" customWidth="1"/>
    <col min="8" max="8" width="33.5703125" style="2" customWidth="1"/>
    <col min="9" max="9" width="38.7109375" style="2" customWidth="1"/>
    <col min="10" max="10" width="34.5703125" style="2" customWidth="1"/>
    <col min="11" max="11" width="13.7109375" style="2" customWidth="1"/>
    <col min="12" max="12" width="35.7109375" style="2" customWidth="1"/>
    <col min="13" max="13" width="12.85546875" style="2" customWidth="1"/>
    <col min="14" max="16384" width="9.140625" style="2"/>
  </cols>
  <sheetData>
    <row r="1" spans="1:12" ht="30.75" customHeight="1">
      <c r="A1" s="10" t="s">
        <v>23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</row>
    <row r="2" spans="1:12" ht="44.25" customHeight="1">
      <c r="A2" s="12" t="s">
        <v>41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</row>
    <row r="3" spans="1:12" ht="42" customHeight="1">
      <c r="A3" s="11" t="s">
        <v>0</v>
      </c>
      <c r="B3" s="11" t="s">
        <v>1</v>
      </c>
      <c r="C3" s="11" t="s">
        <v>2</v>
      </c>
      <c r="D3" s="11" t="s">
        <v>21</v>
      </c>
      <c r="E3" s="11" t="s">
        <v>22</v>
      </c>
      <c r="F3" s="11" t="s">
        <v>3</v>
      </c>
      <c r="G3" s="11" t="s">
        <v>4</v>
      </c>
      <c r="H3" s="11"/>
      <c r="I3" s="11" t="s">
        <v>5</v>
      </c>
      <c r="J3" s="11" t="s">
        <v>9</v>
      </c>
      <c r="K3" s="11" t="s">
        <v>6</v>
      </c>
      <c r="L3" s="11" t="s">
        <v>7</v>
      </c>
    </row>
    <row r="4" spans="1:12" ht="25.5" customHeight="1">
      <c r="A4" s="11"/>
      <c r="B4" s="11"/>
      <c r="C4" s="11"/>
      <c r="D4" s="11"/>
      <c r="E4" s="11"/>
      <c r="F4" s="11"/>
      <c r="G4" s="3" t="s">
        <v>24</v>
      </c>
      <c r="H4" s="3" t="s">
        <v>8</v>
      </c>
      <c r="I4" s="11"/>
      <c r="J4" s="11"/>
      <c r="K4" s="11"/>
      <c r="L4" s="11"/>
    </row>
    <row r="5" spans="1:12" ht="45" customHeight="1">
      <c r="A5" s="5">
        <v>1</v>
      </c>
      <c r="B5" s="6" t="s">
        <v>42</v>
      </c>
      <c r="C5" s="7" t="s">
        <v>36</v>
      </c>
      <c r="D5" s="8">
        <v>43204.390972222223</v>
      </c>
      <c r="E5" s="8">
        <v>43204.4375</v>
      </c>
      <c r="F5" s="6">
        <f>E5-D5</f>
        <v>4.6527777776645962E-2</v>
      </c>
      <c r="G5" s="9" t="s">
        <v>20</v>
      </c>
      <c r="H5" s="9" t="s">
        <v>31</v>
      </c>
      <c r="I5" s="9" t="s">
        <v>81</v>
      </c>
      <c r="J5" s="9" t="s">
        <v>92</v>
      </c>
      <c r="K5" s="4">
        <v>21</v>
      </c>
      <c r="L5" s="9"/>
    </row>
    <row r="6" spans="1:12" ht="45" customHeight="1">
      <c r="A6" s="5">
        <v>2</v>
      </c>
      <c r="B6" s="6" t="s">
        <v>42</v>
      </c>
      <c r="C6" s="7" t="s">
        <v>36</v>
      </c>
      <c r="D6" s="8">
        <v>43204.392361111109</v>
      </c>
      <c r="E6" s="8">
        <v>43204.438344907408</v>
      </c>
      <c r="F6" s="6">
        <f>E6-D6</f>
        <v>4.5983796298969537E-2</v>
      </c>
      <c r="G6" s="9" t="s">
        <v>20</v>
      </c>
      <c r="H6" s="9" t="s">
        <v>31</v>
      </c>
      <c r="I6" s="9" t="s">
        <v>81</v>
      </c>
      <c r="J6" s="9" t="s">
        <v>93</v>
      </c>
      <c r="K6" s="4">
        <v>205</v>
      </c>
      <c r="L6" s="9"/>
    </row>
    <row r="7" spans="1:12" ht="45" customHeight="1">
      <c r="A7" s="5">
        <v>3</v>
      </c>
      <c r="B7" s="6" t="s">
        <v>42</v>
      </c>
      <c r="C7" s="7" t="s">
        <v>36</v>
      </c>
      <c r="D7" s="8">
        <v>43204.394444444442</v>
      </c>
      <c r="E7" s="8">
        <v>43204.439259259256</v>
      </c>
      <c r="F7" s="6">
        <f>E7-D7</f>
        <v>4.4814814813435078E-2</v>
      </c>
      <c r="G7" s="9" t="s">
        <v>20</v>
      </c>
      <c r="H7" s="9" t="s">
        <v>31</v>
      </c>
      <c r="I7" s="9" t="s">
        <v>54</v>
      </c>
      <c r="J7" s="9" t="s">
        <v>94</v>
      </c>
      <c r="K7" s="4">
        <v>24</v>
      </c>
      <c r="L7" s="9"/>
    </row>
    <row r="8" spans="1:12" ht="45" customHeight="1">
      <c r="A8" s="5">
        <v>4</v>
      </c>
      <c r="B8" s="6" t="s">
        <v>42</v>
      </c>
      <c r="C8" s="7" t="s">
        <v>35</v>
      </c>
      <c r="D8" s="8">
        <v>43204.453564814816</v>
      </c>
      <c r="E8" s="8">
        <v>43204.53402777778</v>
      </c>
      <c r="F8" s="6">
        <f>E8-D8</f>
        <v>8.0462962963792961E-2</v>
      </c>
      <c r="G8" s="9" t="s">
        <v>16</v>
      </c>
      <c r="H8" s="9" t="s">
        <v>26</v>
      </c>
      <c r="I8" s="9" t="s">
        <v>57</v>
      </c>
      <c r="J8" s="9" t="s">
        <v>96</v>
      </c>
      <c r="K8" s="4">
        <v>131</v>
      </c>
      <c r="L8" s="9"/>
    </row>
    <row r="9" spans="1:12" ht="45" customHeight="1">
      <c r="A9" s="5">
        <v>5</v>
      </c>
      <c r="B9" s="6" t="s">
        <v>42</v>
      </c>
      <c r="C9" s="7" t="s">
        <v>30</v>
      </c>
      <c r="D9" s="8">
        <v>43204.53565972222</v>
      </c>
      <c r="E9" s="8">
        <v>43204.608912037038</v>
      </c>
      <c r="F9" s="6">
        <f>E9-D9</f>
        <v>7.3252314818091691E-2</v>
      </c>
      <c r="G9" s="9" t="s">
        <v>20</v>
      </c>
      <c r="H9" s="9" t="s">
        <v>67</v>
      </c>
      <c r="I9" s="9" t="s">
        <v>68</v>
      </c>
      <c r="J9" s="9" t="s">
        <v>108</v>
      </c>
      <c r="K9" s="4">
        <v>18</v>
      </c>
      <c r="L9" s="9"/>
    </row>
    <row r="10" spans="1:12" ht="45" customHeight="1">
      <c r="A10" s="5">
        <v>6</v>
      </c>
      <c r="B10" s="6" t="s">
        <v>42</v>
      </c>
      <c r="C10" s="7" t="s">
        <v>30</v>
      </c>
      <c r="D10" s="8">
        <v>43204.553472222222</v>
      </c>
      <c r="E10" s="8">
        <v>43204.65625</v>
      </c>
      <c r="F10" s="6">
        <f>E10-D10</f>
        <v>0.10277777777810115</v>
      </c>
      <c r="G10" s="9" t="s">
        <v>17</v>
      </c>
      <c r="H10" s="9" t="s">
        <v>32</v>
      </c>
      <c r="I10" s="9" t="s">
        <v>71</v>
      </c>
      <c r="J10" s="9" t="s">
        <v>111</v>
      </c>
      <c r="K10" s="4">
        <v>877</v>
      </c>
      <c r="L10" s="9" t="s">
        <v>71</v>
      </c>
    </row>
    <row r="11" spans="1:12" ht="45" customHeight="1">
      <c r="A11" s="5">
        <v>7</v>
      </c>
      <c r="B11" s="6" t="s">
        <v>42</v>
      </c>
      <c r="C11" s="7" t="s">
        <v>30</v>
      </c>
      <c r="D11" s="8">
        <v>43204.722222222219</v>
      </c>
      <c r="E11" s="8">
        <v>43204.770833333336</v>
      </c>
      <c r="F11" s="6">
        <f>E11-D11</f>
        <v>4.8611111116770189E-2</v>
      </c>
      <c r="G11" s="9" t="s">
        <v>13</v>
      </c>
      <c r="H11" s="9" t="s">
        <v>31</v>
      </c>
      <c r="I11" s="9" t="s">
        <v>54</v>
      </c>
      <c r="J11" s="9" t="s">
        <v>116</v>
      </c>
      <c r="K11" s="4">
        <v>1139</v>
      </c>
      <c r="L11" s="9"/>
    </row>
    <row r="12" spans="1:12" ht="45" customHeight="1">
      <c r="A12" s="5">
        <v>8</v>
      </c>
      <c r="B12" s="6" t="s">
        <v>42</v>
      </c>
      <c r="C12" s="7" t="s">
        <v>25</v>
      </c>
      <c r="D12" s="8">
        <v>43204.25</v>
      </c>
      <c r="E12" s="8">
        <v>43204.306250000001</v>
      </c>
      <c r="F12" s="6">
        <f>E12-D12</f>
        <v>5.6250000001455192E-2</v>
      </c>
      <c r="G12" s="9" t="s">
        <v>14</v>
      </c>
      <c r="H12" s="9" t="s">
        <v>26</v>
      </c>
      <c r="I12" s="9" t="s">
        <v>45</v>
      </c>
      <c r="J12" s="9" t="s">
        <v>85</v>
      </c>
      <c r="K12" s="4">
        <v>518</v>
      </c>
      <c r="L12" s="9"/>
    </row>
    <row r="13" spans="1:12" ht="45" customHeight="1">
      <c r="A13" s="5">
        <v>9</v>
      </c>
      <c r="B13" s="6" t="s">
        <v>42</v>
      </c>
      <c r="C13" s="7" t="s">
        <v>25</v>
      </c>
      <c r="D13" s="8">
        <v>43204.336111111108</v>
      </c>
      <c r="E13" s="8">
        <v>43204.416666666664</v>
      </c>
      <c r="F13" s="6">
        <f>E13-D13</f>
        <v>8.0555555556202307E-2</v>
      </c>
      <c r="G13" s="9" t="s">
        <v>14</v>
      </c>
      <c r="H13" s="9" t="s">
        <v>48</v>
      </c>
      <c r="I13" s="9" t="s">
        <v>49</v>
      </c>
      <c r="J13" s="9" t="s">
        <v>89</v>
      </c>
      <c r="K13" s="4">
        <v>180</v>
      </c>
      <c r="L13" s="9"/>
    </row>
    <row r="14" spans="1:12" ht="45" customHeight="1">
      <c r="A14" s="5">
        <v>10</v>
      </c>
      <c r="B14" s="6" t="s">
        <v>42</v>
      </c>
      <c r="C14" s="7" t="s">
        <v>25</v>
      </c>
      <c r="D14" s="8">
        <v>43204.368055555555</v>
      </c>
      <c r="E14" s="8">
        <v>43204.4221875</v>
      </c>
      <c r="F14" s="6">
        <f>E14-D14</f>
        <v>5.4131944445543922E-2</v>
      </c>
      <c r="G14" s="9" t="s">
        <v>13</v>
      </c>
      <c r="H14" s="9" t="s">
        <v>31</v>
      </c>
      <c r="I14" s="9" t="s">
        <v>50</v>
      </c>
      <c r="J14" s="9" t="s">
        <v>39</v>
      </c>
      <c r="K14" s="4">
        <v>5333</v>
      </c>
      <c r="L14" s="9"/>
    </row>
    <row r="15" spans="1:12" ht="45" customHeight="1">
      <c r="A15" s="5">
        <v>11</v>
      </c>
      <c r="B15" s="6" t="s">
        <v>42</v>
      </c>
      <c r="C15" s="7" t="s">
        <v>25</v>
      </c>
      <c r="D15" s="8">
        <v>43204.368055555555</v>
      </c>
      <c r="E15" s="8">
        <v>43204.411504629628</v>
      </c>
      <c r="F15" s="6">
        <f>E15-D15</f>
        <v>4.3449074073578231E-2</v>
      </c>
      <c r="G15" s="9" t="s">
        <v>13</v>
      </c>
      <c r="H15" s="9" t="s">
        <v>31</v>
      </c>
      <c r="I15" s="9" t="s">
        <v>51</v>
      </c>
      <c r="J15" s="9" t="s">
        <v>90</v>
      </c>
      <c r="K15" s="4">
        <v>3431</v>
      </c>
      <c r="L15" s="9"/>
    </row>
    <row r="16" spans="1:12" ht="45" customHeight="1">
      <c r="A16" s="5">
        <v>12</v>
      </c>
      <c r="B16" s="6" t="s">
        <v>42</v>
      </c>
      <c r="C16" s="7" t="s">
        <v>25</v>
      </c>
      <c r="D16" s="8">
        <v>43204.377939814818</v>
      </c>
      <c r="E16" s="8">
        <v>43204.423726851855</v>
      </c>
      <c r="F16" s="6">
        <f>E16-D16</f>
        <v>4.5787037037371192E-2</v>
      </c>
      <c r="G16" s="9" t="s">
        <v>14</v>
      </c>
      <c r="H16" s="9" t="s">
        <v>52</v>
      </c>
      <c r="I16" s="9" t="s">
        <v>53</v>
      </c>
      <c r="J16" s="9" t="s">
        <v>91</v>
      </c>
      <c r="K16" s="4">
        <v>175</v>
      </c>
      <c r="L16" s="9"/>
    </row>
    <row r="17" spans="1:12" ht="45" customHeight="1">
      <c r="A17" s="5">
        <v>13</v>
      </c>
      <c r="B17" s="6" t="s">
        <v>42</v>
      </c>
      <c r="C17" s="7" t="s">
        <v>25</v>
      </c>
      <c r="D17" s="8">
        <v>43204.553310185183</v>
      </c>
      <c r="E17" s="8">
        <v>43204.612129629626</v>
      </c>
      <c r="F17" s="6">
        <f>E17-D17</f>
        <v>5.8819444442633539E-2</v>
      </c>
      <c r="G17" s="9" t="s">
        <v>15</v>
      </c>
      <c r="H17" s="9" t="s">
        <v>37</v>
      </c>
      <c r="I17" s="9" t="s">
        <v>70</v>
      </c>
      <c r="J17" s="9" t="s">
        <v>110</v>
      </c>
      <c r="K17" s="4">
        <v>1347</v>
      </c>
      <c r="L17" s="9"/>
    </row>
    <row r="18" spans="1:12" ht="45" customHeight="1">
      <c r="A18" s="5">
        <v>14</v>
      </c>
      <c r="B18" s="6" t="s">
        <v>42</v>
      </c>
      <c r="C18" s="7" t="s">
        <v>25</v>
      </c>
      <c r="D18" s="8">
        <v>43204.618055555555</v>
      </c>
      <c r="E18" s="8">
        <v>43204.674166666664</v>
      </c>
      <c r="F18" s="6">
        <f>E18-D18</f>
        <v>5.6111111109203193E-2</v>
      </c>
      <c r="G18" s="9" t="s">
        <v>11</v>
      </c>
      <c r="H18" s="9" t="s">
        <v>72</v>
      </c>
      <c r="I18" s="9" t="s">
        <v>82</v>
      </c>
      <c r="J18" s="9" t="s">
        <v>114</v>
      </c>
      <c r="K18" s="4">
        <v>5512</v>
      </c>
      <c r="L18" s="9"/>
    </row>
    <row r="19" spans="1:12" ht="45" customHeight="1">
      <c r="A19" s="5">
        <v>15</v>
      </c>
      <c r="B19" s="6" t="s">
        <v>42</v>
      </c>
      <c r="C19" s="7" t="s">
        <v>25</v>
      </c>
      <c r="D19" s="8">
        <v>43204.75</v>
      </c>
      <c r="E19" s="8">
        <v>43204.829861111109</v>
      </c>
      <c r="F19" s="6">
        <f>E19-D19</f>
        <v>7.9861111109494232E-2</v>
      </c>
      <c r="G19" s="9" t="s">
        <v>14</v>
      </c>
      <c r="H19" s="9" t="s">
        <v>48</v>
      </c>
      <c r="I19" s="9" t="s">
        <v>49</v>
      </c>
      <c r="J19" s="9" t="s">
        <v>85</v>
      </c>
      <c r="K19" s="4">
        <v>483</v>
      </c>
      <c r="L19" s="9"/>
    </row>
    <row r="20" spans="1:12" ht="45" customHeight="1">
      <c r="A20" s="5">
        <v>16</v>
      </c>
      <c r="B20" s="6" t="s">
        <v>42</v>
      </c>
      <c r="C20" s="7" t="s">
        <v>25</v>
      </c>
      <c r="D20" s="8">
        <v>43204.943159722221</v>
      </c>
      <c r="E20" s="8">
        <v>43205.121331018519</v>
      </c>
      <c r="F20" s="6">
        <f>E20-D20</f>
        <v>0.17817129629838746</v>
      </c>
      <c r="G20" s="9" t="s">
        <v>14</v>
      </c>
      <c r="H20" s="9" t="s">
        <v>26</v>
      </c>
      <c r="I20" s="9" t="s">
        <v>79</v>
      </c>
      <c r="J20" s="9" t="s">
        <v>80</v>
      </c>
      <c r="K20" s="4">
        <v>178</v>
      </c>
      <c r="L20" s="9"/>
    </row>
    <row r="21" spans="1:12" ht="45" customHeight="1">
      <c r="A21" s="5">
        <v>17</v>
      </c>
      <c r="B21" s="6" t="s">
        <v>43</v>
      </c>
      <c r="C21" s="7" t="s">
        <v>25</v>
      </c>
      <c r="D21" s="8">
        <v>43205.125891203701</v>
      </c>
      <c r="E21" s="8">
        <v>43205.171527777777</v>
      </c>
      <c r="F21" s="6">
        <f>E21-D21</f>
        <v>4.5636574075615499E-2</v>
      </c>
      <c r="G21" s="9" t="s">
        <v>14</v>
      </c>
      <c r="H21" s="9" t="s">
        <v>100</v>
      </c>
      <c r="I21" s="9" t="s">
        <v>101</v>
      </c>
      <c r="J21" s="9" t="s">
        <v>89</v>
      </c>
      <c r="K21" s="4">
        <v>260</v>
      </c>
      <c r="L21" s="9"/>
    </row>
    <row r="22" spans="1:12" ht="45" customHeight="1">
      <c r="A22" s="5">
        <v>18</v>
      </c>
      <c r="B22" s="6" t="s">
        <v>42</v>
      </c>
      <c r="C22" s="7" t="s">
        <v>28</v>
      </c>
      <c r="D22" s="8">
        <v>43204.457638888889</v>
      </c>
      <c r="E22" s="8">
        <v>43204.716226851851</v>
      </c>
      <c r="F22" s="6">
        <f>E22-D22</f>
        <v>0.25858796296233777</v>
      </c>
      <c r="G22" s="9" t="s">
        <v>17</v>
      </c>
      <c r="H22" s="9" t="s">
        <v>32</v>
      </c>
      <c r="I22" s="9" t="s">
        <v>58</v>
      </c>
      <c r="J22" s="9" t="s">
        <v>40</v>
      </c>
      <c r="K22" s="4">
        <v>55</v>
      </c>
      <c r="L22" s="9" t="s">
        <v>59</v>
      </c>
    </row>
    <row r="23" spans="1:12" ht="45" customHeight="1">
      <c r="A23" s="5">
        <v>19</v>
      </c>
      <c r="B23" s="6" t="s">
        <v>42</v>
      </c>
      <c r="C23" s="7" t="s">
        <v>28</v>
      </c>
      <c r="D23" s="8">
        <v>43204.46875</v>
      </c>
      <c r="E23" s="8">
        <v>43204.547222222223</v>
      </c>
      <c r="F23" s="6">
        <f>E23-D23</f>
        <v>7.8472222223354038E-2</v>
      </c>
      <c r="G23" s="9" t="s">
        <v>20</v>
      </c>
      <c r="H23" s="9" t="s">
        <v>60</v>
      </c>
      <c r="I23" s="9" t="s">
        <v>61</v>
      </c>
      <c r="J23" s="9" t="s">
        <v>97</v>
      </c>
      <c r="K23" s="4">
        <v>85</v>
      </c>
      <c r="L23" s="9"/>
    </row>
    <row r="24" spans="1:12" ht="45" customHeight="1">
      <c r="A24" s="5">
        <v>20</v>
      </c>
      <c r="B24" s="6" t="s">
        <v>42</v>
      </c>
      <c r="C24" s="7" t="s">
        <v>28</v>
      </c>
      <c r="D24" s="8">
        <v>43204.5625</v>
      </c>
      <c r="E24" s="8">
        <v>43204.612372685187</v>
      </c>
      <c r="F24" s="6">
        <f>E24-D24</f>
        <v>4.9872685187438037E-2</v>
      </c>
      <c r="G24" s="9" t="s">
        <v>11</v>
      </c>
      <c r="H24" s="9" t="s">
        <v>72</v>
      </c>
      <c r="I24" s="9" t="s">
        <v>73</v>
      </c>
      <c r="J24" s="9" t="s">
        <v>75</v>
      </c>
      <c r="K24" s="4">
        <v>87</v>
      </c>
      <c r="L24" s="9"/>
    </row>
    <row r="25" spans="1:12" ht="45" customHeight="1">
      <c r="A25" s="5">
        <v>21</v>
      </c>
      <c r="B25" s="6" t="s">
        <v>42</v>
      </c>
      <c r="C25" s="7" t="s">
        <v>28</v>
      </c>
      <c r="D25" s="8">
        <v>43204.610925925925</v>
      </c>
      <c r="E25" s="8">
        <v>43204.67119212963</v>
      </c>
      <c r="F25" s="6">
        <f>E25-D25</f>
        <v>6.0266203705396038E-2</v>
      </c>
      <c r="G25" s="9" t="s">
        <v>16</v>
      </c>
      <c r="H25" s="9" t="s">
        <v>26</v>
      </c>
      <c r="I25" s="9" t="s">
        <v>74</v>
      </c>
      <c r="J25" s="9" t="s">
        <v>112</v>
      </c>
      <c r="K25" s="4">
        <v>88</v>
      </c>
      <c r="L25" s="9"/>
    </row>
    <row r="26" spans="1:12" ht="45" customHeight="1">
      <c r="A26" s="5">
        <v>22</v>
      </c>
      <c r="B26" s="6" t="s">
        <v>42</v>
      </c>
      <c r="C26" s="7" t="s">
        <v>27</v>
      </c>
      <c r="D26" s="8">
        <v>43204.264120370368</v>
      </c>
      <c r="E26" s="8">
        <v>43204.330648148149</v>
      </c>
      <c r="F26" s="6">
        <f>E26-D26</f>
        <v>6.6527777780720498E-2</v>
      </c>
      <c r="G26" s="9" t="s">
        <v>13</v>
      </c>
      <c r="H26" s="9" t="s">
        <v>26</v>
      </c>
      <c r="I26" s="9" t="s">
        <v>46</v>
      </c>
      <c r="J26" s="9" t="s">
        <v>86</v>
      </c>
      <c r="K26" s="4">
        <v>172</v>
      </c>
      <c r="L26" s="9"/>
    </row>
    <row r="27" spans="1:12" ht="45" customHeight="1">
      <c r="A27" s="5">
        <v>23</v>
      </c>
      <c r="B27" s="6" t="s">
        <v>42</v>
      </c>
      <c r="C27" s="7" t="s">
        <v>27</v>
      </c>
      <c r="D27" s="8">
        <v>43204.303935185184</v>
      </c>
      <c r="E27" s="8">
        <v>43204.380740740744</v>
      </c>
      <c r="F27" s="6">
        <f>E27-D27</f>
        <v>7.6805555559985805E-2</v>
      </c>
      <c r="G27" s="9" t="s">
        <v>13</v>
      </c>
      <c r="H27" s="9" t="s">
        <v>26</v>
      </c>
      <c r="I27" s="9" t="s">
        <v>47</v>
      </c>
      <c r="J27" s="9" t="s">
        <v>87</v>
      </c>
      <c r="K27" s="4">
        <v>259</v>
      </c>
      <c r="L27" s="9"/>
    </row>
    <row r="28" spans="1:12" ht="45" customHeight="1">
      <c r="A28" s="5">
        <v>24</v>
      </c>
      <c r="B28" s="6" t="s">
        <v>42</v>
      </c>
      <c r="C28" s="7" t="s">
        <v>27</v>
      </c>
      <c r="D28" s="8">
        <v>43204.319224537037</v>
      </c>
      <c r="E28" s="8">
        <v>43204.393692129626</v>
      </c>
      <c r="F28" s="6">
        <f>E28-D28</f>
        <v>7.4467592588916887E-2</v>
      </c>
      <c r="G28" s="9" t="s">
        <v>13</v>
      </c>
      <c r="H28" s="9" t="s">
        <v>26</v>
      </c>
      <c r="I28" s="9" t="s">
        <v>47</v>
      </c>
      <c r="J28" s="9" t="s">
        <v>88</v>
      </c>
      <c r="K28" s="4">
        <v>160</v>
      </c>
      <c r="L28" s="9"/>
    </row>
    <row r="29" spans="1:12" ht="45" customHeight="1">
      <c r="A29" s="5">
        <v>25</v>
      </c>
      <c r="B29" s="6" t="s">
        <v>42</v>
      </c>
      <c r="C29" s="7" t="s">
        <v>27</v>
      </c>
      <c r="D29" s="8">
        <v>43204.427083333336</v>
      </c>
      <c r="E29" s="8">
        <v>43204.50277777778</v>
      </c>
      <c r="F29" s="6">
        <f>E29-D29</f>
        <v>7.5694444443797693E-2</v>
      </c>
      <c r="G29" s="9" t="s">
        <v>14</v>
      </c>
      <c r="H29" s="9" t="s">
        <v>55</v>
      </c>
      <c r="I29" s="9" t="s">
        <v>56</v>
      </c>
      <c r="J29" s="9" t="s">
        <v>95</v>
      </c>
      <c r="K29" s="4">
        <v>1126</v>
      </c>
      <c r="L29" s="9"/>
    </row>
    <row r="30" spans="1:12" ht="45" customHeight="1">
      <c r="A30" s="5">
        <v>26</v>
      </c>
      <c r="B30" s="6" t="s">
        <v>42</v>
      </c>
      <c r="C30" s="7" t="s">
        <v>27</v>
      </c>
      <c r="D30" s="8">
        <v>43204.486643518518</v>
      </c>
      <c r="E30" s="8">
        <v>43204.565972222219</v>
      </c>
      <c r="F30" s="6">
        <f>E30-D30</f>
        <v>7.9328703701321501E-2</v>
      </c>
      <c r="G30" s="9" t="s">
        <v>14</v>
      </c>
      <c r="H30" s="9" t="s">
        <v>26</v>
      </c>
      <c r="I30" s="9" t="s">
        <v>33</v>
      </c>
      <c r="J30" s="9" t="s">
        <v>105</v>
      </c>
      <c r="K30" s="4">
        <v>431</v>
      </c>
      <c r="L30" s="9"/>
    </row>
    <row r="31" spans="1:12" ht="45" customHeight="1">
      <c r="A31" s="5">
        <v>27</v>
      </c>
      <c r="B31" s="6" t="s">
        <v>42</v>
      </c>
      <c r="C31" s="7" t="s">
        <v>27</v>
      </c>
      <c r="D31" s="8">
        <v>43204.783020833333</v>
      </c>
      <c r="E31" s="8">
        <v>43204.863263888888</v>
      </c>
      <c r="F31" s="6">
        <f>E31-D31</f>
        <v>8.0243055555911269E-2</v>
      </c>
      <c r="G31" s="9" t="s">
        <v>14</v>
      </c>
      <c r="H31" s="9" t="s">
        <v>31</v>
      </c>
      <c r="I31" s="9" t="s">
        <v>78</v>
      </c>
      <c r="J31" s="9" t="s">
        <v>117</v>
      </c>
      <c r="K31" s="4">
        <v>869</v>
      </c>
      <c r="L31" s="9"/>
    </row>
    <row r="32" spans="1:12" ht="45" customHeight="1">
      <c r="A32" s="5">
        <v>28</v>
      </c>
      <c r="B32" s="6" t="s">
        <v>42</v>
      </c>
      <c r="C32" s="7" t="s">
        <v>44</v>
      </c>
      <c r="D32" s="8">
        <v>43204.486111111109</v>
      </c>
      <c r="E32" s="8">
        <v>43204.587245370371</v>
      </c>
      <c r="F32" s="6">
        <f>E32-D32</f>
        <v>0.10113425926101627</v>
      </c>
      <c r="G32" s="9" t="s">
        <v>17</v>
      </c>
      <c r="H32" s="9" t="s">
        <v>32</v>
      </c>
      <c r="I32" s="9" t="s">
        <v>58</v>
      </c>
      <c r="J32" s="9" t="s">
        <v>98</v>
      </c>
      <c r="K32" s="4">
        <v>331</v>
      </c>
      <c r="L32" s="9" t="s">
        <v>59</v>
      </c>
    </row>
    <row r="33" spans="1:12" ht="45" customHeight="1">
      <c r="A33" s="5">
        <v>29</v>
      </c>
      <c r="B33" s="6" t="s">
        <v>42</v>
      </c>
      <c r="C33" s="7" t="s">
        <v>44</v>
      </c>
      <c r="D33" s="8">
        <v>43204.486111111109</v>
      </c>
      <c r="E33" s="8">
        <v>43204.588310185187</v>
      </c>
      <c r="F33" s="6">
        <f>E33-D33</f>
        <v>0.10219907407736173</v>
      </c>
      <c r="G33" s="9" t="s">
        <v>17</v>
      </c>
      <c r="H33" s="9" t="s">
        <v>32</v>
      </c>
      <c r="I33" s="9" t="s">
        <v>58</v>
      </c>
      <c r="J33" s="9" t="s">
        <v>99</v>
      </c>
      <c r="K33" s="4">
        <v>275</v>
      </c>
      <c r="L33" s="9" t="s">
        <v>59</v>
      </c>
    </row>
    <row r="34" spans="1:12" ht="45" customHeight="1">
      <c r="A34" s="5">
        <v>30</v>
      </c>
      <c r="B34" s="6" t="s">
        <v>42</v>
      </c>
      <c r="C34" s="7" t="s">
        <v>44</v>
      </c>
      <c r="D34" s="8">
        <v>43204.486111111109</v>
      </c>
      <c r="E34" s="8">
        <v>43204.588090277779</v>
      </c>
      <c r="F34" s="6">
        <f>E34-D34</f>
        <v>0.10197916666948004</v>
      </c>
      <c r="G34" s="9" t="s">
        <v>17</v>
      </c>
      <c r="H34" s="9" t="s">
        <v>34</v>
      </c>
      <c r="I34" s="9" t="s">
        <v>62</v>
      </c>
      <c r="J34" s="9" t="s">
        <v>102</v>
      </c>
      <c r="K34" s="4">
        <v>622</v>
      </c>
      <c r="L34" s="9" t="s">
        <v>62</v>
      </c>
    </row>
    <row r="35" spans="1:12" ht="45" customHeight="1">
      <c r="A35" s="5">
        <v>31</v>
      </c>
      <c r="B35" s="6" t="s">
        <v>42</v>
      </c>
      <c r="C35" s="7" t="s">
        <v>44</v>
      </c>
      <c r="D35" s="8">
        <v>43204.486111111109</v>
      </c>
      <c r="E35" s="8">
        <v>43204.588576388887</v>
      </c>
      <c r="F35" s="6">
        <f>E35-D35</f>
        <v>0.10246527777781012</v>
      </c>
      <c r="G35" s="9" t="s">
        <v>17</v>
      </c>
      <c r="H35" s="9" t="s">
        <v>34</v>
      </c>
      <c r="I35" s="9" t="s">
        <v>57</v>
      </c>
      <c r="J35" s="9" t="s">
        <v>103</v>
      </c>
      <c r="K35" s="4">
        <v>207</v>
      </c>
      <c r="L35" s="9" t="s">
        <v>57</v>
      </c>
    </row>
    <row r="36" spans="1:12" ht="45" customHeight="1">
      <c r="A36" s="5">
        <v>32</v>
      </c>
      <c r="B36" s="6" t="s">
        <v>42</v>
      </c>
      <c r="C36" s="7" t="s">
        <v>44</v>
      </c>
      <c r="D36" s="8">
        <v>43204.486111111109</v>
      </c>
      <c r="E36" s="8">
        <v>43204.587812500002</v>
      </c>
      <c r="F36" s="6">
        <f>E36-D36</f>
        <v>0.101701388892252</v>
      </c>
      <c r="G36" s="9" t="s">
        <v>17</v>
      </c>
      <c r="H36" s="9" t="s">
        <v>32</v>
      </c>
      <c r="I36" s="9" t="s">
        <v>58</v>
      </c>
      <c r="J36" s="9" t="s">
        <v>104</v>
      </c>
      <c r="K36" s="4">
        <v>49</v>
      </c>
      <c r="L36" s="9" t="s">
        <v>59</v>
      </c>
    </row>
    <row r="37" spans="1:12" ht="45" customHeight="1">
      <c r="A37" s="5">
        <v>33</v>
      </c>
      <c r="B37" s="6" t="s">
        <v>42</v>
      </c>
      <c r="C37" s="7" t="s">
        <v>44</v>
      </c>
      <c r="D37" s="8">
        <v>43204.514432870368</v>
      </c>
      <c r="E37" s="8">
        <v>43204.579687500001</v>
      </c>
      <c r="F37" s="6">
        <f>E37-D37</f>
        <v>6.5254629633272998E-2</v>
      </c>
      <c r="G37" s="9" t="s">
        <v>20</v>
      </c>
      <c r="H37" s="9" t="s">
        <v>63</v>
      </c>
      <c r="I37" s="9" t="s">
        <v>64</v>
      </c>
      <c r="J37" s="9" t="s">
        <v>106</v>
      </c>
      <c r="K37" s="4">
        <v>77</v>
      </c>
      <c r="L37" s="9"/>
    </row>
    <row r="38" spans="1:12" ht="45" customHeight="1">
      <c r="A38" s="5">
        <v>34</v>
      </c>
      <c r="B38" s="6" t="s">
        <v>42</v>
      </c>
      <c r="C38" s="7" t="s">
        <v>44</v>
      </c>
      <c r="D38" s="8">
        <v>43204.614328703705</v>
      </c>
      <c r="E38" s="8">
        <v>43204.682187500002</v>
      </c>
      <c r="F38" s="6">
        <f>E38-D38</f>
        <v>6.7858796297514345E-2</v>
      </c>
      <c r="G38" s="9" t="s">
        <v>11</v>
      </c>
      <c r="H38" s="9" t="s">
        <v>83</v>
      </c>
      <c r="I38" s="9" t="s">
        <v>84</v>
      </c>
      <c r="J38" s="9" t="s">
        <v>113</v>
      </c>
      <c r="K38" s="4">
        <v>65</v>
      </c>
      <c r="L38" s="9"/>
    </row>
    <row r="39" spans="1:12" ht="45" customHeight="1">
      <c r="A39" s="5">
        <v>35</v>
      </c>
      <c r="B39" s="6" t="s">
        <v>42</v>
      </c>
      <c r="C39" s="7" t="s">
        <v>44</v>
      </c>
      <c r="D39" s="8">
        <v>43204.785138888888</v>
      </c>
      <c r="E39" s="8">
        <v>43204.840277777781</v>
      </c>
      <c r="F39" s="6">
        <f>E39-D39</f>
        <v>5.5138888892543036E-2</v>
      </c>
      <c r="G39" s="9" t="s">
        <v>20</v>
      </c>
      <c r="H39" s="9" t="s">
        <v>67</v>
      </c>
      <c r="I39" s="9" t="s">
        <v>68</v>
      </c>
      <c r="J39" s="9" t="s">
        <v>106</v>
      </c>
      <c r="K39" s="4">
        <v>325</v>
      </c>
      <c r="L39" s="9"/>
    </row>
    <row r="40" spans="1:12" ht="45" customHeight="1">
      <c r="A40" s="5">
        <v>36</v>
      </c>
      <c r="B40" s="6" t="s">
        <v>42</v>
      </c>
      <c r="C40" s="7" t="s">
        <v>44</v>
      </c>
      <c r="D40" s="8">
        <v>43204.885844907411</v>
      </c>
      <c r="E40" s="8">
        <v>43204.947175925925</v>
      </c>
      <c r="F40" s="6">
        <f>E40-D40</f>
        <v>6.1331018514465541E-2</v>
      </c>
      <c r="G40" s="9" t="s">
        <v>20</v>
      </c>
      <c r="H40" s="9" t="s">
        <v>67</v>
      </c>
      <c r="I40" s="9" t="s">
        <v>68</v>
      </c>
      <c r="J40" s="9" t="s">
        <v>118</v>
      </c>
      <c r="K40" s="4">
        <v>192</v>
      </c>
      <c r="L40" s="9"/>
    </row>
    <row r="41" spans="1:12" ht="45" customHeight="1">
      <c r="A41" s="5">
        <v>37</v>
      </c>
      <c r="B41" s="6" t="s">
        <v>42</v>
      </c>
      <c r="C41" s="7" t="s">
        <v>38</v>
      </c>
      <c r="D41" s="8">
        <v>43204.711689814816</v>
      </c>
      <c r="E41" s="8">
        <v>43204.790486111109</v>
      </c>
      <c r="F41" s="6">
        <f>E41-D41</f>
        <v>7.8796296293148771E-2</v>
      </c>
      <c r="G41" s="9" t="s">
        <v>16</v>
      </c>
      <c r="H41" s="9" t="s">
        <v>26</v>
      </c>
      <c r="I41" s="9" t="s">
        <v>77</v>
      </c>
      <c r="J41" s="9" t="s">
        <v>115</v>
      </c>
      <c r="K41" s="4">
        <v>5226</v>
      </c>
      <c r="L41" s="9"/>
    </row>
    <row r="42" spans="1:12" ht="45" customHeight="1">
      <c r="A42" s="5">
        <v>38</v>
      </c>
      <c r="B42" s="6" t="s">
        <v>42</v>
      </c>
      <c r="C42" s="7" t="s">
        <v>29</v>
      </c>
      <c r="D42" s="8">
        <v>43204.520995370367</v>
      </c>
      <c r="E42" s="8">
        <v>43204.567685185182</v>
      </c>
      <c r="F42" s="6">
        <f>E42-D42</f>
        <v>4.6689814815181307E-2</v>
      </c>
      <c r="G42" s="9" t="s">
        <v>11</v>
      </c>
      <c r="H42" s="9" t="s">
        <v>65</v>
      </c>
      <c r="I42" s="9" t="s">
        <v>66</v>
      </c>
      <c r="J42" s="9" t="s">
        <v>107</v>
      </c>
      <c r="K42" s="4">
        <v>1633</v>
      </c>
      <c r="L42" s="9"/>
    </row>
    <row r="43" spans="1:12" ht="45" customHeight="1">
      <c r="A43" s="5">
        <v>39</v>
      </c>
      <c r="B43" s="6" t="s">
        <v>42</v>
      </c>
      <c r="C43" s="7" t="s">
        <v>29</v>
      </c>
      <c r="D43" s="8">
        <v>43204.550243055557</v>
      </c>
      <c r="E43" s="8">
        <v>43204.630046296297</v>
      </c>
      <c r="F43" s="6">
        <f>E43-D43</f>
        <v>7.9803240740147885E-2</v>
      </c>
      <c r="G43" s="9" t="s">
        <v>16</v>
      </c>
      <c r="H43" s="9" t="s">
        <v>26</v>
      </c>
      <c r="I43" s="9" t="s">
        <v>69</v>
      </c>
      <c r="J43" s="9" t="s">
        <v>109</v>
      </c>
      <c r="K43" s="4">
        <v>1228</v>
      </c>
      <c r="L43" s="9"/>
    </row>
    <row r="44" spans="1:12" ht="45" customHeight="1">
      <c r="A44" s="5">
        <v>40</v>
      </c>
      <c r="B44" s="6" t="s">
        <v>42</v>
      </c>
      <c r="C44" s="7" t="s">
        <v>29</v>
      </c>
      <c r="D44" s="8">
        <v>43204.698888888888</v>
      </c>
      <c r="E44" s="8">
        <v>43204.754201388889</v>
      </c>
      <c r="F44" s="6">
        <f>E44-D44</f>
        <v>5.5312500000582077E-2</v>
      </c>
      <c r="G44" s="9" t="s">
        <v>20</v>
      </c>
      <c r="H44" s="9" t="s">
        <v>76</v>
      </c>
      <c r="I44" s="9" t="s">
        <v>64</v>
      </c>
      <c r="J44" s="9" t="s">
        <v>109</v>
      </c>
      <c r="K44" s="4">
        <v>1163</v>
      </c>
      <c r="L44" s="9"/>
    </row>
  </sheetData>
  <sortState ref="A5:L44">
    <sortCondition ref="C5:C44"/>
    <sortCondition ref="D5:D44"/>
  </sortState>
  <mergeCells count="13">
    <mergeCell ref="A1:L1"/>
    <mergeCell ref="J3:J4"/>
    <mergeCell ref="K3:K4"/>
    <mergeCell ref="L3:L4"/>
    <mergeCell ref="A2:L2"/>
    <mergeCell ref="A3:A4"/>
    <mergeCell ref="B3:B4"/>
    <mergeCell ref="C3:C4"/>
    <mergeCell ref="D3:D4"/>
    <mergeCell ref="E3:E4"/>
    <mergeCell ref="F3:F4"/>
    <mergeCell ref="G3:H3"/>
    <mergeCell ref="I3:I4"/>
  </mergeCells>
  <dataValidations count="1">
    <dataValidation type="list" allowBlank="1" showInputMessage="1" showErrorMessage="1" sqref="G5:G44">
      <formula1>reasons</formula1>
    </dataValidation>
  </dataValidations>
  <printOptions horizontalCentered="1"/>
  <pageMargins left="0" right="0.19685039370078741" top="0.15748031496062992" bottom="0.11811023622047245" header="0.11811023622047245" footer="0.11811023622047245"/>
  <pageSetup paperSize="9" scale="55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Sheet1</vt:lpstr>
      <vt:lpstr>OUTAGE</vt:lpstr>
      <vt:lpstr>BREAKDOWN</vt:lpstr>
      <vt:lpstr>OUTAGE!Print_Area</vt:lpstr>
      <vt:lpstr>reasons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2018-04-15T05:09:39Z</dcterms:modified>
</cp:coreProperties>
</file>